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G39"/>
  <c r="Q12"/>
  <c r="Q22"/>
  <c r="Q32"/>
  <c r="Q17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O39" l="1"/>
  <c r="E39"/>
  <c r="R12"/>
  <c r="R39" s="1"/>
  <c r="N12"/>
  <c r="N39" s="1"/>
  <c r="E12"/>
  <c r="O12"/>
  <c r="F12"/>
  <c r="F39" s="1"/>
  <c r="P12"/>
  <c r="P39" s="1"/>
  <c r="H12"/>
  <c r="D12"/>
  <c r="D39" s="1"/>
  <c r="I31"/>
  <c r="S31" s="1"/>
  <c r="H27"/>
  <c r="I26" s="1"/>
  <c r="S26" s="1"/>
  <c r="H22"/>
  <c r="I21" s="1"/>
  <c r="S21" s="1"/>
  <c r="H17"/>
  <c r="I16" s="1"/>
  <c r="S16" s="1"/>
  <c r="H37"/>
  <c r="I36" s="1"/>
  <c r="S36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<sst xmlns="http://schemas.openxmlformats.org/spreadsheetml/2006/main" count="116" uniqueCount="75">
  <si>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</si>
  <si>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</si>
  <si>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</si>
  <si>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VOKD Poruba</t>
  </si>
  <si>
    <t>Datum:  </t>
  </si>
  <si>
    <t>12.11.2022</t>
  </si>
  <si>
    <t>Domácí</t>
  </si>
  <si>
    <t>TJ Unie Hlubina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</si>
  <si>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</si>
  <si>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</si>
  <si>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</si>
  <si>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</si>
  <si>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</si>
  <si>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</si>
  <si>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</si>
  <si>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</si>
  <si>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</si>
  <si>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</si>
  <si>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</si>
  <si>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</si>
  <si>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</si>
  <si>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</si>
  <si>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Švub</t>
  </si>
  <si>
    <t>Martin</t>
  </si>
  <si>
    <t>Zdeněk</t>
  </si>
  <si>
    <t>Basta</t>
  </si>
  <si>
    <t>Körner</t>
  </si>
  <si>
    <t>Petr</t>
  </si>
  <si>
    <t>Jan</t>
  </si>
  <si>
    <t>Laga</t>
  </si>
  <si>
    <t>Ondráček</t>
  </si>
  <si>
    <t>Michal</t>
  </si>
  <si>
    <t>Tomáš</t>
  </si>
  <si>
    <t>Žídek</t>
  </si>
  <si>
    <t>Horňák</t>
  </si>
  <si>
    <t>Lukáš</t>
  </si>
  <si>
    <t>Žáček</t>
  </si>
  <si>
    <t>Sitta</t>
  </si>
  <si>
    <t>Přemysl</t>
  </si>
  <si>
    <t>Josef</t>
  </si>
  <si>
    <t>Zatyko</t>
  </si>
  <si>
    <t>Šula</t>
  </si>
  <si>
    <t>Milan</t>
  </si>
  <si>
    <t>Celkový výkon družstva  </t>
  </si>
  <si>
    <t>Vedoucí družstva         Jméno:</t>
  </si>
  <si>
    <t>Konečný Vladimír</t>
  </si>
  <si>
    <t>Bodový zisk</t>
  </si>
  <si>
    <t>Lukáš Horňák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</si>
  <si>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</si>
  <si>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</si>
  <si>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</si>
  <si>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</si>
  <si>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</si>
  <si>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</si>
  <si>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</si>
  <si>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</si>
  <si>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</si>
  <si>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</si>
  <si>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</si>
  <si>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</si>
  <si>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</si>
  <si>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</si>
  <si>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</si>
  <si>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</si>
  <si>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</si>
  <si>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</si>
  <si>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</si>
  <si>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</si>
  <si>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</si>
  <si>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Pěnička Tomáš</t>
  </si>
  <si>
    <t>Ondráček Tomáš</t>
  </si>
  <si>
    <t>Napomínání hráčů za nesportovní chování či vyloučení ze startu:</t>
  </si>
  <si>
    <t>Různé:</t>
  </si>
  <si>
    <t xml:space="preserve">Datum a podpis rozhodčího:  </t>
  </si>
  <si>
    <t>12.11.2022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</si>
</sst>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36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36</v>
      </c>
      <c r="P8" s="12">
        <v>2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57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52</v>
      </c>
      <c r="P9" s="18">
        <v>2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63</v>
      </c>
      <c r="F10" s="18">
        <v>1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36</v>
      </c>
      <c r="P10" s="18">
        <v>1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45</v>
      </c>
      <c r="F11" s="23">
        <v>1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47</v>
      </c>
      <c r="P11" s="23">
        <v>1</v>
      </c>
      <c r="Q11" s="24">
        <f>IF(AND(ISBLANK(N11),ISBLANK(O11)),"",N11+O11)</f>
        <v>139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15617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201</v>
      </c>
      <c r="F12" s="28">
        <f>IF(ISNUMBER($G12),SUM(F8:F11),"")</f>
        <v>3</v>
      </c>
      <c r="G12" s="29">
        <f>IF(SUM($G8:$G11)+SUM($Q8:$Q11)&gt;0,SUM(G8:G11),"")</f>
        <v>581</v>
      </c>
      <c r="H12" s="27">
        <f>IF(ISNUMBER($G12),SUM(H8:H11),"")</f>
        <v>3</v>
      </c>
      <c r="I12" s="99"/>
      <c r="K12" s="96">
        <v>6531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171</v>
      </c>
      <c r="P12" s="28">
        <f>IF(ISNUMBER($G12),SUM(P8:P11),"")</f>
        <v>6</v>
      </c>
      <c r="Q12" s="29">
        <f>IF(SUM($G8:$G11)+SUM($Q8:$Q11)&gt;0,SUM(Q8:Q11),"")</f>
        <v>539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32</v>
      </c>
      <c r="F13" s="12">
        <v>3</v>
      </c>
      <c r="G13" s="13">
        <f>IF(AND(ISBLANK(D13),ISBLANK(E13)),"",D13+E13)</f>
        <v>120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35</v>
      </c>
      <c r="P13" s="12">
        <v>2</v>
      </c>
      <c r="Q13" s="13">
        <f>IF(AND(ISBLANK(N13),ISBLANK(O13)),"",N13+O13)</f>
        <v>117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42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44</v>
      </c>
      <c r="P14" s="18">
        <v>2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35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36</v>
      </c>
      <c r="P15" s="18">
        <v>0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43</v>
      </c>
      <c r="F16" s="23">
        <v>3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54</v>
      </c>
      <c r="P16" s="23">
        <v>2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14961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152</v>
      </c>
      <c r="F17" s="28">
        <f>IF(ISNUMBER($G17),SUM(F13:F16),"")</f>
        <v>8</v>
      </c>
      <c r="G17" s="29">
        <f>IF(SUM($G13:$G16)+SUM($Q13:$Q16)&gt;0,SUM(G13:G16),"")</f>
        <v>526</v>
      </c>
      <c r="H17" s="27">
        <f>IF(ISNUMBER($G17),SUM(H13:H16),"")</f>
        <v>3</v>
      </c>
      <c r="I17" s="99"/>
      <c r="K17" s="96">
        <v>10058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169</v>
      </c>
      <c r="P17" s="28">
        <f>IF(ISNUMBER($G17),SUM(P13:P16),"")</f>
        <v>6</v>
      </c>
      <c r="Q17" s="29">
        <f>IF(SUM($G13:$G16)+SUM($Q13:$Q16)&gt;0,SUM(Q13:Q16),"")</f>
        <v>529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39</v>
      </c>
      <c r="F18" s="12">
        <v>4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27</v>
      </c>
      <c r="P18" s="12">
        <v>2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45</v>
      </c>
      <c r="F19" s="18">
        <v>3</v>
      </c>
      <c r="G19" s="19">
        <f>IF(AND(ISBLANK(D19),ISBLANK(E19)),"",D19+E19)</f>
        <v>125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26</v>
      </c>
      <c r="P19" s="18">
        <v>7</v>
      </c>
      <c r="Q19" s="19">
        <f>IF(AND(ISBLANK(N19),ISBLANK(O19)),"",N19+O19)</f>
        <v>112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44</v>
      </c>
      <c r="F20" s="18">
        <v>0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85</v>
      </c>
      <c r="O20" s="18">
        <v>53</v>
      </c>
      <c r="P20" s="18">
        <v>2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44</v>
      </c>
      <c r="F21" s="23">
        <v>1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27</v>
      </c>
      <c r="P21" s="23">
        <v>5</v>
      </c>
      <c r="Q21" s="24">
        <f>IF(AND(ISBLANK(N21),ISBLANK(O21)),"",N21+O21)</f>
        <v>127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21489</v>
      </c>
      <c r="B22" s="97"/>
      <c r="C22" s="26" t="s">
        <v>18</v>
      </c>
      <c r="D22" s="27">
        <f>IF(ISNUMBER($G22),SUM(D18:D21),"")</f>
        <v>343</v>
      </c>
      <c r="E22" s="28">
        <f>IF(ISNUMBER($G22),SUM(E18:E21),"")</f>
        <v>172</v>
      </c>
      <c r="F22" s="28">
        <f>IF(ISNUMBER($G22),SUM(F18:F21),"")</f>
        <v>8</v>
      </c>
      <c r="G22" s="29">
        <f>IF(SUM($G18:$G21)+SUM($Q18:$Q21)&gt;0,SUM(G18:G21),"")</f>
        <v>515</v>
      </c>
      <c r="H22" s="27">
        <f>IF(ISNUMBER($G22),SUM(H18:H21),"")</f>
        <v>2</v>
      </c>
      <c r="I22" s="99"/>
      <c r="K22" s="96">
        <v>24126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133</v>
      </c>
      <c r="P22" s="28">
        <f>IF(ISNUMBER($G22),SUM(P18:P21),"")</f>
        <v>16</v>
      </c>
      <c r="Q22" s="29">
        <f>IF(SUM($G18:$G21)+SUM($Q18:$Q21)&gt;0,SUM(Q18:Q21),"")</f>
        <v>495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45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0.5</v>
      </c>
      <c r="I23" s="15"/>
      <c r="K23" s="88" t="s">
        <v>34</v>
      </c>
      <c r="L23" s="89"/>
      <c r="M23" s="10">
        <v>1</v>
      </c>
      <c r="N23" s="11">
        <v>92</v>
      </c>
      <c r="O23" s="12">
        <v>44</v>
      </c>
      <c r="P23" s="12">
        <v>2</v>
      </c>
      <c r="Q23" s="13">
        <f>IF(AND(ISBLANK(N23),ISBLANK(O23)),"",N23+O23)</f>
        <v>136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42</v>
      </c>
      <c r="F24" s="18">
        <v>2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31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90</v>
      </c>
      <c r="E25" s="18">
        <v>35</v>
      </c>
      <c r="F25" s="18">
        <v>0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84</v>
      </c>
      <c r="O25" s="18">
        <v>43</v>
      </c>
      <c r="P25" s="18">
        <v>0</v>
      </c>
      <c r="Q25" s="19">
        <f>IF(AND(ISBLANK(N25),ISBLANK(O25)),"",N25+O25)</f>
        <v>127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69</v>
      </c>
      <c r="F26" s="23">
        <v>0</v>
      </c>
      <c r="G26" s="24">
        <f>IF(AND(ISBLANK(D26),ISBLANK(E26)),"",D26+E26)</f>
        <v>175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44</v>
      </c>
      <c r="P26" s="23">
        <v>1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191</v>
      </c>
      <c r="F27" s="28">
        <f>IF(ISNUMBER($G27),SUM(F23:F26),"")</f>
        <v>2</v>
      </c>
      <c r="G27" s="29">
        <f>IF(SUM($G23:$G26)+SUM($Q23:$Q26)&gt;0,SUM(G23:G26),"")</f>
        <v>570</v>
      </c>
      <c r="H27" s="27">
        <f>IF(ISNUMBER($G27),SUM(H23:H26),"")</f>
        <v>2.5</v>
      </c>
      <c r="I27" s="99"/>
      <c r="K27" s="96">
        <v>14493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162</v>
      </c>
      <c r="P27" s="28">
        <f>IF(ISNUMBER($G27),SUM(P23:P26),"")</f>
        <v>4</v>
      </c>
      <c r="Q27" s="29">
        <f>IF(SUM($G23:$G26)+SUM($Q23:$Q26)&gt;0,SUM(Q23:Q26),"")</f>
        <v>526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115</v>
      </c>
      <c r="E28" s="12">
        <v>36</v>
      </c>
      <c r="F28" s="12">
        <v>2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95</v>
      </c>
      <c r="O28" s="12">
        <v>44</v>
      </c>
      <c r="P28" s="12">
        <v>1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41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42</v>
      </c>
      <c r="P29" s="18">
        <v>0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53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81</v>
      </c>
      <c r="O30" s="18">
        <v>45</v>
      </c>
      <c r="P30" s="18">
        <v>0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36</v>
      </c>
      <c r="F31" s="23">
        <v>2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43</v>
      </c>
      <c r="P31" s="23">
        <v>2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394</v>
      </c>
      <c r="E32" s="28">
        <f>IF(ISNUMBER($G32),SUM(E28:E31),"")</f>
        <v>166</v>
      </c>
      <c r="F32" s="28">
        <f>IF(ISNUMBER($G32),SUM(F28:F31),"")</f>
        <v>4</v>
      </c>
      <c r="G32" s="29">
        <f>IF(SUM($G28:$G31)+SUM($Q28:$Q31)&gt;0,SUM(G28:G31),"")</f>
        <v>560</v>
      </c>
      <c r="H32" s="27">
        <f>IF(ISNUMBER($G32),SUM(H28:H31),"")</f>
        <v>3</v>
      </c>
      <c r="I32" s="99"/>
      <c r="K32" s="96">
        <v>7949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174</v>
      </c>
      <c r="P32" s="28">
        <f>IF(ISNUMBER($G32),SUM(P28:P31),"")</f>
        <v>3</v>
      </c>
      <c r="Q32" s="29">
        <f>IF(SUM($G28:$G31)+SUM($Q28:$Q31)&gt;0,SUM(Q28:Q31),"")</f>
        <v>533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84</v>
      </c>
      <c r="E33" s="12">
        <v>33</v>
      </c>
      <c r="F33" s="12">
        <v>3</v>
      </c>
      <c r="G33" s="13">
        <f>IF(AND(ISBLANK(D33),ISBLANK(E33)),"",D33+E33)</f>
        <v>117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87</v>
      </c>
      <c r="O33" s="12">
        <v>43</v>
      </c>
      <c r="P33" s="12">
        <v>2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43</v>
      </c>
      <c r="F34" s="18">
        <v>2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53</v>
      </c>
      <c r="P34" s="18">
        <v>0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100</v>
      </c>
      <c r="E35" s="18">
        <v>41</v>
      </c>
      <c r="F35" s="18">
        <v>2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89</v>
      </c>
      <c r="O35" s="18">
        <v>36</v>
      </c>
      <c r="P35" s="18">
        <v>2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50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54</v>
      </c>
      <c r="P36" s="23">
        <v>0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12806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167</v>
      </c>
      <c r="F37" s="28">
        <f>IF(ISNUMBER($G37),SUM(F33:F36),"")</f>
        <v>7</v>
      </c>
      <c r="G37" s="29">
        <f>IF(SUM($G33:$G36)+SUM($Q33:$Q36)&gt;0,SUM(G33:G36),"")</f>
        <v>537</v>
      </c>
      <c r="H37" s="27">
        <f>IF(ISNUMBER($G37),SUM(H33:H36),"")</f>
        <v>2</v>
      </c>
      <c r="I37" s="99"/>
      <c r="K37" s="96">
        <v>12815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186</v>
      </c>
      <c r="P37" s="28">
        <f>IF(ISNUMBER($G37),SUM(P33:P36),"")</f>
        <v>4</v>
      </c>
      <c r="Q37" s="29">
        <f>IF(SUM($G33:$G36)+SUM($Q33:$Q36)&gt;0,SUM(Q33:Q36),"")</f>
        <v>542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2240</v>
      </c>
      <c r="E39" s="34">
        <f>IF(ISNUMBER($G39),SUM(E12,E17,E22,E27,E32,E37),"")</f>
        <v>1049</v>
      </c>
      <c r="F39" s="34">
        <f>IF(ISNUMBER($G39),SUM(F12,F17,F22,F27,F32,F37),"")</f>
        <v>32</v>
      </c>
      <c r="G39" s="35">
        <f>IF(SUM($G$8:$G$37)+SUM($Q$8:$Q$37)&gt;0,SUM(G12,G17,G22,G27,G32,G37),"")</f>
        <v>3289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2169</v>
      </c>
      <c r="O39" s="34">
        <f>IF(ISNUMBER($G39),SUM(O12,O17,O22,O27,O32,O37),"")</f>
        <v>995</v>
      </c>
      <c r="P39" s="34">
        <f>IF(ISNUMBER($G39),SUM(P12,P17,P22,P27,P32,P37),"")</f>
        <v>39</v>
      </c>
      <c r="Q39" s="35">
        <f>IF(SUM($G$8:$G$37)+SUM($Q$8:$Q$37)&gt;0,SUM(Q12,Q17,Q22,Q27,Q32,Q37),"")</f>
        <v>3164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KK Zábřeh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17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23680</v>
      </c>
      <c r="O57" s="72" t="s">
        <v>70</v>
      </c>
      <c r="P57" s="75"/>
      <c r="Q57" s="75"/>
      <c r="R57" s="73"/>
      <c r="S57" s="65">
        <v>24126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2022-11-12T19:01:25Z</dcterms:modified>
</cp:coreProperties>
</file>